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OMPRAS\LICITACON\LICITACON 2026\SECRETARIA DE PLANEJAMENTO E HABITAÇÃO\PLANEJAMENTO\PROCESSO 28343-2026 PAV. RUA CEARÁ, ROSALINO RIGO E OUTRAS\1-RUA CEARÁ\"/>
    </mc:Choice>
  </mc:AlternateContent>
  <xr:revisionPtr revIDLastSave="0" documentId="8_{822C9CBC-12B5-4B2E-B72B-4D75603B33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9" i="1" l="1"/>
  <c r="J39" i="1" s="1"/>
  <c r="K39" i="1" s="1"/>
  <c r="I38" i="1"/>
  <c r="J38" i="1" s="1"/>
  <c r="K38" i="1" s="1"/>
  <c r="I37" i="1"/>
  <c r="J37" i="1" s="1"/>
  <c r="I35" i="1"/>
  <c r="J35" i="1" s="1"/>
  <c r="K35" i="1" s="1"/>
  <c r="I34" i="1"/>
  <c r="J34" i="1" s="1"/>
  <c r="I32" i="1"/>
  <c r="J32" i="1" s="1"/>
  <c r="K32" i="1" s="1"/>
  <c r="I31" i="1"/>
  <c r="J31" i="1" s="1"/>
  <c r="K31" i="1" s="1"/>
  <c r="I30" i="1"/>
  <c r="J30" i="1" s="1"/>
  <c r="I28" i="1"/>
  <c r="J28" i="1" s="1"/>
  <c r="I26" i="1"/>
  <c r="J26" i="1" s="1"/>
  <c r="K26" i="1" s="1"/>
  <c r="I25" i="1"/>
  <c r="J25" i="1" s="1"/>
  <c r="I23" i="1"/>
  <c r="J23" i="1" s="1"/>
  <c r="K23" i="1" s="1"/>
  <c r="I22" i="1"/>
  <c r="J22" i="1" s="1"/>
  <c r="K22" i="1" s="1"/>
  <c r="I21" i="1"/>
  <c r="J21" i="1" s="1"/>
  <c r="K21" i="1" s="1"/>
  <c r="I20" i="1"/>
  <c r="J20" i="1" s="1"/>
  <c r="I18" i="1"/>
  <c r="J18" i="1" s="1"/>
  <c r="K18" i="1" s="1"/>
  <c r="I17" i="1"/>
  <c r="J17" i="1" s="1"/>
  <c r="K17" i="1" s="1"/>
  <c r="I16" i="1"/>
  <c r="J16" i="1" s="1"/>
  <c r="K16" i="1" s="1"/>
  <c r="I15" i="1"/>
  <c r="J15" i="1" s="1"/>
  <c r="K15" i="1" s="1"/>
  <c r="I14" i="1"/>
  <c r="J14" i="1" s="1"/>
  <c r="K14" i="1" s="1"/>
  <c r="I13" i="1"/>
  <c r="J13" i="1" s="1"/>
  <c r="K13" i="1" s="1"/>
  <c r="I12" i="1"/>
  <c r="J12" i="1" s="1"/>
  <c r="K12" i="1" s="1"/>
  <c r="I11" i="1"/>
  <c r="J11" i="1" s="1"/>
  <c r="I9" i="1"/>
  <c r="J9" i="1" s="1"/>
  <c r="K9" i="1" s="1"/>
  <c r="I8" i="1"/>
  <c r="J8" i="1" s="1"/>
  <c r="K11" i="1" l="1"/>
  <c r="I10" i="1"/>
  <c r="J10" i="1" s="1"/>
  <c r="K10" i="1" s="1"/>
  <c r="K30" i="1"/>
  <c r="I29" i="1"/>
  <c r="J29" i="1" s="1"/>
  <c r="K29" i="1" s="1"/>
  <c r="I24" i="1"/>
  <c r="J24" i="1" s="1"/>
  <c r="K24" i="1" s="1"/>
  <c r="K25" i="1"/>
  <c r="I27" i="1"/>
  <c r="J27" i="1" s="1"/>
  <c r="K27" i="1" s="1"/>
  <c r="K28" i="1"/>
  <c r="K34" i="1"/>
  <c r="I33" i="1"/>
  <c r="J33" i="1" s="1"/>
  <c r="K33" i="1" s="1"/>
  <c r="I19" i="1"/>
  <c r="J19" i="1" s="1"/>
  <c r="K19" i="1" s="1"/>
  <c r="K20" i="1"/>
  <c r="K37" i="1"/>
  <c r="I36" i="1"/>
  <c r="J36" i="1" s="1"/>
  <c r="K36" i="1" s="1"/>
  <c r="I7" i="1"/>
  <c r="J7" i="1" s="1"/>
  <c r="K8" i="1"/>
  <c r="K7" i="1" l="1"/>
  <c r="K1" i="1"/>
</calcChain>
</file>

<file path=xl/sharedStrings.xml><?xml version="1.0" encoding="utf-8"?>
<sst xmlns="http://schemas.openxmlformats.org/spreadsheetml/2006/main" count="212" uniqueCount="131">
  <si>
    <t>Obra</t>
  </si>
  <si>
    <t>Bancos</t>
  </si>
  <si>
    <t>B.D.I.</t>
  </si>
  <si>
    <t>Encargos Sociais</t>
  </si>
  <si>
    <t>ORÇA 05/2026 Pav Asfáltica Rua Ceará (SICRO)</t>
  </si>
  <si>
    <t xml:space="preserve">SINAPI - 05/2026 - Rio Grande do Sul
SICRO3 - 04/2026 - Rio Grande do Sul
</t>
  </si>
  <si>
    <t>24,03%</t>
  </si>
  <si>
    <t>Não Desonerado: embutido nos preços unitário dos insumos de mão de obra, de acordo com as bases.</t>
  </si>
  <si>
    <t>Orçamento Sintético com Fórmulas</t>
  </si>
  <si>
    <t>Valor Final do Orçamento</t>
  </si>
  <si>
    <t>BDI</t>
  </si>
  <si>
    <t>Item</t>
  </si>
  <si>
    <t>Código</t>
  </si>
  <si>
    <t>Banco</t>
  </si>
  <si>
    <t>Descrição</t>
  </si>
  <si>
    <t>Und</t>
  </si>
  <si>
    <t>Quant.</t>
  </si>
  <si>
    <t>Valor Unit</t>
  </si>
  <si>
    <t>BDI Diferenciado</t>
  </si>
  <si>
    <t>Valor Unit com BDI</t>
  </si>
  <si>
    <t>Total</t>
  </si>
  <si>
    <t>Peso (%)</t>
  </si>
  <si>
    <t xml:space="preserve"> 1 </t>
  </si>
  <si>
    <t xml:space="preserve">  </t>
  </si>
  <si>
    <t>SERVIÇOS INICIAIS</t>
  </si>
  <si>
    <t/>
  </si>
  <si>
    <t xml:space="preserve"> 1.1 </t>
  </si>
  <si>
    <t xml:space="preserve"> 10029 </t>
  </si>
  <si>
    <t>Próprio</t>
  </si>
  <si>
    <t>PLACA DE OBRA EM CHAPA DE AÇO GALVANIZADA, ADESIVADA</t>
  </si>
  <si>
    <t>M²</t>
  </si>
  <si>
    <t xml:space="preserve"> 1.2 </t>
  </si>
  <si>
    <t xml:space="preserve"> 10013 </t>
  </si>
  <si>
    <t>SERVICOS TOPOGRAFICOS (SICRO)</t>
  </si>
  <si>
    <t>m²</t>
  </si>
  <si>
    <t xml:space="preserve"> 2 </t>
  </si>
  <si>
    <t>DRENAGEM</t>
  </si>
  <si>
    <t xml:space="preserve"> 2.1 </t>
  </si>
  <si>
    <t xml:space="preserve"> 4805757 </t>
  </si>
  <si>
    <t>SICRO3</t>
  </si>
  <si>
    <t>Escavação mecânica de vala em material de 1ª categoria</t>
  </si>
  <si>
    <t>m³</t>
  </si>
  <si>
    <t xml:space="preserve"> 2.2 </t>
  </si>
  <si>
    <t xml:space="preserve"> 2003869 </t>
  </si>
  <si>
    <t>Tubo de concreto PA1 comercial para drenagem - D = 0,50 m - fornecimento e instalação</t>
  </si>
  <si>
    <t>m</t>
  </si>
  <si>
    <t xml:space="preserve"> 2.3 </t>
  </si>
  <si>
    <t xml:space="preserve"> 00000027 </t>
  </si>
  <si>
    <t>CAIXA 1,00X1,00X1,20 COM GRELHA DE FERRO</t>
  </si>
  <si>
    <t>Unidade</t>
  </si>
  <si>
    <t xml:space="preserve"> 2.4 </t>
  </si>
  <si>
    <t xml:space="preserve"> 4815671 </t>
  </si>
  <si>
    <t>Reaterro e compactação com soquete vibratório</t>
  </si>
  <si>
    <t xml:space="preserve"> 2.5 </t>
  </si>
  <si>
    <t xml:space="preserve"> 4011276 </t>
  </si>
  <si>
    <t>Base ou sub-base de brita graduada com brita comercial - 100% Proctor modificado</t>
  </si>
  <si>
    <t xml:space="preserve"> 2.6 </t>
  </si>
  <si>
    <t xml:space="preserve"> 5915321 </t>
  </si>
  <si>
    <t>Transporte com caminhão basculante de 14 m³ - rodovia pavimentada</t>
  </si>
  <si>
    <t>tkm</t>
  </si>
  <si>
    <t xml:space="preserve"> 2.7 </t>
  </si>
  <si>
    <t xml:space="preserve"> 10018 </t>
  </si>
  <si>
    <t>ASSENTAMENTO DE GUIA (MEIO-FIO) EM TRECHO RETO, CONFECCIONADA EM CONCRETO PRÉ-FABRICADO, DIMENSÕES 100X15X13X30 CM (COMPRIMENTO X BASE INFERIOR X BASE SUPERIOR X ALTURA). MEIO FIO COTATO sicro</t>
  </si>
  <si>
    <t xml:space="preserve"> 2.8 </t>
  </si>
  <si>
    <t xml:space="preserve"> 10014 </t>
  </si>
  <si>
    <t>EXECUÇÃO DE SARJETA DE CONCRETO USINADO, MOLDADA IN LOCO EM TRECHO RETO, 30 CM BASE X 7,0 CM (SICRO)</t>
  </si>
  <si>
    <t>ml</t>
  </si>
  <si>
    <t xml:space="preserve"> 3 </t>
  </si>
  <si>
    <t>PAVIMENTAÇÃO</t>
  </si>
  <si>
    <t xml:space="preserve"> 3.1 </t>
  </si>
  <si>
    <t xml:space="preserve"> 10015 </t>
  </si>
  <si>
    <t>LIMPEZA DE SUPERFÍCIE</t>
  </si>
  <si>
    <t xml:space="preserve"> 3.2 </t>
  </si>
  <si>
    <t xml:space="preserve"> 4011353 </t>
  </si>
  <si>
    <t>Pintura de ligação</t>
  </si>
  <si>
    <t xml:space="preserve"> 3.3 </t>
  </si>
  <si>
    <t xml:space="preserve"> 4011463 </t>
  </si>
  <si>
    <t>Concreto asfáltico - faixa C-12,5 - areia e brita comerciais</t>
  </si>
  <si>
    <t>t</t>
  </si>
  <si>
    <t xml:space="preserve"> 3.4 </t>
  </si>
  <si>
    <t xml:space="preserve"> 4 </t>
  </si>
  <si>
    <t>MATERIAL ASFÁLTICO</t>
  </si>
  <si>
    <t xml:space="preserve"> 4.1 </t>
  </si>
  <si>
    <t xml:space="preserve"> 640 </t>
  </si>
  <si>
    <t>EMULSÃO ASFÁLTICA RR-2C   ANP  + IMPOSTOS SINAPI Maio/2026</t>
  </si>
  <si>
    <t>KG</t>
  </si>
  <si>
    <t xml:space="preserve"> 4.2 </t>
  </si>
  <si>
    <t xml:space="preserve"> 638 </t>
  </si>
  <si>
    <t>CAP 50/70   -  ANP  COM IMPOSTOS CONFORME SINAPI Maio/2026</t>
  </si>
  <si>
    <t>TON</t>
  </si>
  <si>
    <t xml:space="preserve"> 5 </t>
  </si>
  <si>
    <t>TRANSPORTE DE MATERIAIS ASFÁLTICOS</t>
  </si>
  <si>
    <t xml:space="preserve"> 5.1 </t>
  </si>
  <si>
    <t xml:space="preserve"> 5914622 </t>
  </si>
  <si>
    <t>Transporte de material betuminoso com caminhão tanque distribuidor - rodovia pavimentada</t>
  </si>
  <si>
    <t xml:space="preserve"> 6 </t>
  </si>
  <si>
    <t>SINALIZAÇÃO</t>
  </si>
  <si>
    <t xml:space="preserve"> 6.1 </t>
  </si>
  <si>
    <t xml:space="preserve"> 5213420 </t>
  </si>
  <si>
    <t>Placa em aço nº 16 galvanizado com película retrorrefletiva tipo III + X - confecção</t>
  </si>
  <si>
    <t xml:space="preserve"> 6.2 </t>
  </si>
  <si>
    <t xml:space="preserve"> 00000030 </t>
  </si>
  <si>
    <t>POSTE METÁLICO</t>
  </si>
  <si>
    <t xml:space="preserve"> 6.3 </t>
  </si>
  <si>
    <t xml:space="preserve"> 5213401 </t>
  </si>
  <si>
    <t>Pintura de faixa com tinta acrílica - espessura de 0,6 mm</t>
  </si>
  <si>
    <t xml:space="preserve"> 7 </t>
  </si>
  <si>
    <t>OBRAS COMPLEMENTARES</t>
  </si>
  <si>
    <t xml:space="preserve"> 7.1 </t>
  </si>
  <si>
    <t xml:space="preserve"> 00000022 </t>
  </si>
  <si>
    <t>RAMPA DE ACESSIBILIDADE</t>
  </si>
  <si>
    <t xml:space="preserve"> 7.2 </t>
  </si>
  <si>
    <t xml:space="preserve"> 1023 </t>
  </si>
  <si>
    <t>REFORMA E NIVELAMENTO BOCA DE LOBO EXISTENTE COM GRELHA DE FERRO</t>
  </si>
  <si>
    <t>UN</t>
  </si>
  <si>
    <t xml:space="preserve"> 8 </t>
  </si>
  <si>
    <t>ADMINISTRAÇÃO LOCAL</t>
  </si>
  <si>
    <t xml:space="preserve"> 8.1 </t>
  </si>
  <si>
    <t xml:space="preserve"> P9888 </t>
  </si>
  <si>
    <t>Engenheiro</t>
  </si>
  <si>
    <t>h</t>
  </si>
  <si>
    <t xml:space="preserve"> 8.2 </t>
  </si>
  <si>
    <t xml:space="preserve"> P9874 </t>
  </si>
  <si>
    <t>Encarregado de pavimentação</t>
  </si>
  <si>
    <t xml:space="preserve"> 8.3 </t>
  </si>
  <si>
    <t xml:space="preserve"> P9829 </t>
  </si>
  <si>
    <t>Auxiliar técnico</t>
  </si>
  <si>
    <t>Total sem BDI</t>
  </si>
  <si>
    <t>Total do BDI</t>
  </si>
  <si>
    <t>Total Geral</t>
  </si>
  <si>
    <t>_______________________________________________________________
Felipe Pinheiro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</si>
</sst>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4" fontId="20" fillId="21" borderId="18" xfId="0" applyNumberFormat="1" applyFont="1" applyFill="1" applyBorder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4" fontId="24" fillId="25" borderId="0" xfId="0" applyNumberFormat="1" applyFont="1" applyFill="1" applyAlignment="1">
      <alignment horizontal="right" vertical="top" wrapText="1"/>
    </xf>
    <xf numFmtId="164" fontId="25" fillId="26" borderId="0" xfId="0" applyNumberFormat="1" applyFont="1" applyFill="1" applyAlignment="1">
      <alignment horizontal="right" vertical="top" wrapText="1"/>
    </xf>
    <xf numFmtId="0" fontId="26" fillId="27" borderId="0" xfId="0" applyFont="1" applyFill="1" applyAlignment="1">
      <alignment horizontal="left" vertical="top" wrapText="1"/>
    </xf>
    <xf numFmtId="0" fontId="27" fillId="28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4" fontId="24" fillId="25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859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5"/>
  <sheetViews>
    <sheetView tabSelected="1" showWhiteSpace="0" view="pageBreakPreview" topLeftCell="A13" zoomScale="60" zoomScaleNormal="100" workbookViewId="0">
      <selection activeCell="K5" sqref="K5"/>
    </sheetView>
  </sheetViews>
  <sheetFormatPr defaultRowHeight="14.25" x14ac:dyDescent="0.2"/>
  <cols>
    <col min="1" max="2" width="13" bestFit="1" customWidth="1"/>
    <col min="3" max="3" width="13.25" bestFit="1" customWidth="1"/>
    <col min="4" max="4" width="60" bestFit="1" customWidth="1"/>
    <col min="5" max="5" width="8" bestFit="1" customWidth="1"/>
    <col min="6" max="11" width="13" bestFit="1" customWidth="1"/>
  </cols>
  <sheetData>
    <row r="1" spans="1:11" ht="15" x14ac:dyDescent="0.2">
      <c r="A1" s="1"/>
      <c r="B1" s="1"/>
      <c r="C1" s="1"/>
      <c r="D1" s="1" t="s">
        <v>0</v>
      </c>
      <c r="E1" s="33" t="s">
        <v>1</v>
      </c>
      <c r="F1" s="33"/>
      <c r="G1" s="33" t="s">
        <v>2</v>
      </c>
      <c r="H1" s="33"/>
      <c r="I1" s="33" t="s">
        <v>3</v>
      </c>
      <c r="J1" s="33"/>
      <c r="K1" s="33">
        <f>J7 + J10 + J19 + J24 + J27 + J29 + J33 + J36</f>
        <v>184955.06999999998</v>
      </c>
    </row>
    <row r="2" spans="1:11" ht="80.099999999999994" customHeight="1" x14ac:dyDescent="0.2">
      <c r="A2" s="20"/>
      <c r="B2" s="20"/>
      <c r="C2" s="20"/>
      <c r="D2" s="20" t="s">
        <v>4</v>
      </c>
      <c r="E2" s="28" t="s">
        <v>5</v>
      </c>
      <c r="F2" s="28"/>
      <c r="G2" s="28" t="s">
        <v>6</v>
      </c>
      <c r="H2" s="28"/>
      <c r="I2" s="28" t="s">
        <v>7</v>
      </c>
      <c r="J2" s="28"/>
      <c r="K2" s="28"/>
    </row>
    <row r="3" spans="1:11" ht="15" x14ac:dyDescent="0.25">
      <c r="A3" s="32" t="s">
        <v>8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30" customHeight="1" x14ac:dyDescent="0.2">
      <c r="A4" s="20"/>
      <c r="B4" s="20"/>
      <c r="C4" s="20"/>
      <c r="D4" s="20"/>
      <c r="E4" s="20"/>
      <c r="F4" s="20"/>
      <c r="G4" s="20"/>
      <c r="H4" s="20"/>
      <c r="I4" s="20" t="s">
        <v>9</v>
      </c>
      <c r="J4" s="20"/>
      <c r="K4" s="23">
        <v>184955.07</v>
      </c>
    </row>
    <row r="5" spans="1:11" ht="20.100000000000001" customHeight="1" x14ac:dyDescent="0.2">
      <c r="A5" s="20"/>
      <c r="B5" s="20"/>
      <c r="C5" s="20"/>
      <c r="D5" s="20"/>
      <c r="E5" s="20"/>
      <c r="F5" s="20"/>
      <c r="G5" s="20"/>
      <c r="H5" s="20"/>
      <c r="I5" s="20" t="s">
        <v>10</v>
      </c>
      <c r="J5" s="20"/>
      <c r="K5" s="24">
        <v>0.24030000000000001</v>
      </c>
    </row>
    <row r="6" spans="1:11" ht="30" customHeight="1" x14ac:dyDescent="0.2">
      <c r="A6" s="2" t="s">
        <v>11</v>
      </c>
      <c r="B6" s="4" t="s">
        <v>12</v>
      </c>
      <c r="C6" s="2" t="s">
        <v>13</v>
      </c>
      <c r="D6" s="2" t="s">
        <v>14</v>
      </c>
      <c r="E6" s="3" t="s">
        <v>15</v>
      </c>
      <c r="F6" s="4" t="s">
        <v>16</v>
      </c>
      <c r="G6" s="4" t="s">
        <v>17</v>
      </c>
      <c r="H6" s="4" t="s">
        <v>18</v>
      </c>
      <c r="I6" s="4" t="s">
        <v>19</v>
      </c>
      <c r="J6" s="4" t="s">
        <v>20</v>
      </c>
      <c r="K6" s="4" t="s">
        <v>21</v>
      </c>
    </row>
    <row r="7" spans="1:11" ht="24" customHeight="1" x14ac:dyDescent="0.2">
      <c r="A7" s="5" t="s">
        <v>22</v>
      </c>
      <c r="B7" s="5" t="s">
        <v>23</v>
      </c>
      <c r="C7" s="5"/>
      <c r="D7" s="5" t="s">
        <v>24</v>
      </c>
      <c r="E7" s="6"/>
      <c r="F7" s="7">
        <v>1</v>
      </c>
      <c r="G7" s="7" t="s">
        <v>25</v>
      </c>
      <c r="H7" s="9" t="s">
        <v>25</v>
      </c>
      <c r="I7" s="8">
        <f>J8 + J9</f>
        <v>2504.11</v>
      </c>
      <c r="J7" s="8">
        <f t="shared" ref="J7:J39" si="0">TRUNC(F7 * I7,2)</f>
        <v>2504.11</v>
      </c>
      <c r="K7" s="9">
        <f>J7 / K4</f>
        <v>1.3539017881477919E-2</v>
      </c>
    </row>
    <row r="8" spans="1:11" ht="26.1" customHeight="1" x14ac:dyDescent="0.2">
      <c r="A8" s="10" t="s">
        <v>26</v>
      </c>
      <c r="B8" s="10" t="s">
        <v>27</v>
      </c>
      <c r="C8" s="10" t="s">
        <v>28</v>
      </c>
      <c r="D8" s="10" t="s">
        <v>29</v>
      </c>
      <c r="E8" s="11" t="s">
        <v>30</v>
      </c>
      <c r="F8" s="12">
        <v>2.88</v>
      </c>
      <c r="G8" s="13">
        <v>541.12</v>
      </c>
      <c r="H8" s="14" t="s">
        <v>25</v>
      </c>
      <c r="I8" s="13">
        <f>TRUNC(TRUNC(G8 * K5, 2) + G8, 2)</f>
        <v>671.15</v>
      </c>
      <c r="J8" s="13">
        <f t="shared" si="0"/>
        <v>1932.91</v>
      </c>
      <c r="K8" s="14">
        <f>J8 / K4</f>
        <v>1.0450700270070995E-2</v>
      </c>
    </row>
    <row r="9" spans="1:11" ht="24" customHeight="1" x14ac:dyDescent="0.2">
      <c r="A9" s="10" t="s">
        <v>31</v>
      </c>
      <c r="B9" s="10" t="s">
        <v>32</v>
      </c>
      <c r="C9" s="10" t="s">
        <v>28</v>
      </c>
      <c r="D9" s="10" t="s">
        <v>33</v>
      </c>
      <c r="E9" s="11" t="s">
        <v>34</v>
      </c>
      <c r="F9" s="12">
        <v>906.68</v>
      </c>
      <c r="G9" s="13">
        <v>0.51</v>
      </c>
      <c r="H9" s="14" t="s">
        <v>25</v>
      </c>
      <c r="I9" s="13">
        <f>TRUNC(TRUNC(G9 * K5, 2) + G9, 2)</f>
        <v>0.63</v>
      </c>
      <c r="J9" s="13">
        <f t="shared" si="0"/>
        <v>571.20000000000005</v>
      </c>
      <c r="K9" s="14">
        <f>J9 / K4</f>
        <v>3.0883176114069218E-3</v>
      </c>
    </row>
    <row r="10" spans="1:11" ht="24" customHeight="1" x14ac:dyDescent="0.2">
      <c r="A10" s="5" t="s">
        <v>35</v>
      </c>
      <c r="B10" s="5" t="s">
        <v>23</v>
      </c>
      <c r="C10" s="5"/>
      <c r="D10" s="5" t="s">
        <v>36</v>
      </c>
      <c r="E10" s="6"/>
      <c r="F10" s="7">
        <v>1</v>
      </c>
      <c r="G10" s="7" t="s">
        <v>25</v>
      </c>
      <c r="H10" s="9" t="s">
        <v>25</v>
      </c>
      <c r="I10" s="8">
        <f>J11 + J12 + J13 + J14 + J15 + J16 + J17 + J18</f>
        <v>56771.67</v>
      </c>
      <c r="J10" s="8">
        <f t="shared" si="0"/>
        <v>56771.67</v>
      </c>
      <c r="K10" s="9">
        <f>J10 / K4</f>
        <v>0.3069484388830217</v>
      </c>
    </row>
    <row r="11" spans="1:11" ht="26.1" customHeight="1" x14ac:dyDescent="0.2">
      <c r="A11" s="10" t="s">
        <v>37</v>
      </c>
      <c r="B11" s="10" t="s">
        <v>38</v>
      </c>
      <c r="C11" s="10" t="s">
        <v>39</v>
      </c>
      <c r="D11" s="10" t="s">
        <v>40</v>
      </c>
      <c r="E11" s="11" t="s">
        <v>41</v>
      </c>
      <c r="F11" s="12">
        <v>108.6</v>
      </c>
      <c r="G11" s="13">
        <v>7.75</v>
      </c>
      <c r="H11" s="14" t="s">
        <v>25</v>
      </c>
      <c r="I11" s="13">
        <f>TRUNC(TRUNC(G11 * K5, 2) + G11, 2)</f>
        <v>9.61</v>
      </c>
      <c r="J11" s="13">
        <f t="shared" si="0"/>
        <v>1043.6400000000001</v>
      </c>
      <c r="K11" s="14">
        <f>J11 / K4</f>
        <v>5.6426677030264709E-3</v>
      </c>
    </row>
    <row r="12" spans="1:11" ht="26.1" customHeight="1" x14ac:dyDescent="0.2">
      <c r="A12" s="10" t="s">
        <v>42</v>
      </c>
      <c r="B12" s="10" t="s">
        <v>43</v>
      </c>
      <c r="C12" s="10" t="s">
        <v>39</v>
      </c>
      <c r="D12" s="10" t="s">
        <v>44</v>
      </c>
      <c r="E12" s="11" t="s">
        <v>45</v>
      </c>
      <c r="F12" s="12">
        <v>79</v>
      </c>
      <c r="G12" s="13">
        <v>245.09</v>
      </c>
      <c r="H12" s="14" t="s">
        <v>25</v>
      </c>
      <c r="I12" s="13">
        <f>TRUNC(TRUNC(G12 * K5, 2) + G12, 2)</f>
        <v>303.98</v>
      </c>
      <c r="J12" s="13">
        <f t="shared" si="0"/>
        <v>24014.42</v>
      </c>
      <c r="K12" s="14">
        <f>J12 / K4</f>
        <v>0.1298392090576376</v>
      </c>
    </row>
    <row r="13" spans="1:11" ht="24" customHeight="1" x14ac:dyDescent="0.2">
      <c r="A13" s="10" t="s">
        <v>46</v>
      </c>
      <c r="B13" s="10" t="s">
        <v>47</v>
      </c>
      <c r="C13" s="10" t="s">
        <v>28</v>
      </c>
      <c r="D13" s="10" t="s">
        <v>48</v>
      </c>
      <c r="E13" s="11" t="s">
        <v>49</v>
      </c>
      <c r="F13" s="12">
        <v>2</v>
      </c>
      <c r="G13" s="13">
        <v>2060.84</v>
      </c>
      <c r="H13" s="14" t="s">
        <v>25</v>
      </c>
      <c r="I13" s="13">
        <f>TRUNC(TRUNC(G13 * K5, 2) + G13, 2)</f>
        <v>2556.0500000000002</v>
      </c>
      <c r="J13" s="13">
        <f t="shared" si="0"/>
        <v>5112.1000000000004</v>
      </c>
      <c r="K13" s="14">
        <f>J13 / K4</f>
        <v>2.7639685681500919E-2</v>
      </c>
    </row>
    <row r="14" spans="1:11" ht="24" customHeight="1" x14ac:dyDescent="0.2">
      <c r="A14" s="10" t="s">
        <v>50</v>
      </c>
      <c r="B14" s="10" t="s">
        <v>51</v>
      </c>
      <c r="C14" s="10" t="s">
        <v>39</v>
      </c>
      <c r="D14" s="10" t="s">
        <v>52</v>
      </c>
      <c r="E14" s="11" t="s">
        <v>41</v>
      </c>
      <c r="F14" s="12">
        <v>51.35</v>
      </c>
      <c r="G14" s="13">
        <v>20.34</v>
      </c>
      <c r="H14" s="14" t="s">
        <v>25</v>
      </c>
      <c r="I14" s="13">
        <f>TRUNC(TRUNC(G14 * K5, 2) + G14, 2)</f>
        <v>25.22</v>
      </c>
      <c r="J14" s="13">
        <f t="shared" si="0"/>
        <v>1295.04</v>
      </c>
      <c r="K14" s="14">
        <f>J14 / K4</f>
        <v>7.0019167357780457E-3</v>
      </c>
    </row>
    <row r="15" spans="1:11" ht="26.1" customHeight="1" x14ac:dyDescent="0.2">
      <c r="A15" s="10" t="s">
        <v>53</v>
      </c>
      <c r="B15" s="10" t="s">
        <v>54</v>
      </c>
      <c r="C15" s="10" t="s">
        <v>39</v>
      </c>
      <c r="D15" s="10" t="s">
        <v>55</v>
      </c>
      <c r="E15" s="11" t="s">
        <v>41</v>
      </c>
      <c r="F15" s="12">
        <v>26.07</v>
      </c>
      <c r="G15" s="13">
        <v>234.84</v>
      </c>
      <c r="H15" s="14">
        <v>0.22989999999999999</v>
      </c>
      <c r="I15" s="13">
        <f>TRUNC(TRUNC(G15 * H15, 2) + G15, 2)</f>
        <v>288.82</v>
      </c>
      <c r="J15" s="13">
        <f t="shared" si="0"/>
        <v>7529.53</v>
      </c>
      <c r="K15" s="14">
        <f>J15 / K4</f>
        <v>4.0710049202760432E-2</v>
      </c>
    </row>
    <row r="16" spans="1:11" ht="26.1" customHeight="1" x14ac:dyDescent="0.2">
      <c r="A16" s="10" t="s">
        <v>56</v>
      </c>
      <c r="B16" s="10" t="s">
        <v>57</v>
      </c>
      <c r="C16" s="10" t="s">
        <v>39</v>
      </c>
      <c r="D16" s="10" t="s">
        <v>58</v>
      </c>
      <c r="E16" s="11" t="s">
        <v>59</v>
      </c>
      <c r="F16" s="12">
        <v>735.47</v>
      </c>
      <c r="G16" s="13">
        <v>0.76</v>
      </c>
      <c r="H16" s="14" t="s">
        <v>25</v>
      </c>
      <c r="I16" s="13">
        <f>TRUNC(TRUNC(G16 * K5, 2) + G16, 2)</f>
        <v>0.94</v>
      </c>
      <c r="J16" s="13">
        <f t="shared" si="0"/>
        <v>691.34</v>
      </c>
      <c r="K16" s="14">
        <f>J16 / K4</f>
        <v>3.7378807728817597E-3</v>
      </c>
    </row>
    <row r="17" spans="1:11" ht="51.95" customHeight="1" x14ac:dyDescent="0.2">
      <c r="A17" s="10" t="s">
        <v>60</v>
      </c>
      <c r="B17" s="10" t="s">
        <v>61</v>
      </c>
      <c r="C17" s="10" t="s">
        <v>28</v>
      </c>
      <c r="D17" s="10" t="s">
        <v>62</v>
      </c>
      <c r="E17" s="11" t="s">
        <v>45</v>
      </c>
      <c r="F17" s="12">
        <v>53</v>
      </c>
      <c r="G17" s="13">
        <v>57.33</v>
      </c>
      <c r="H17" s="14" t="s">
        <v>25</v>
      </c>
      <c r="I17" s="13">
        <f>TRUNC(TRUNC(G17 * K5, 2) + G17, 2)</f>
        <v>71.099999999999994</v>
      </c>
      <c r="J17" s="13">
        <f t="shared" si="0"/>
        <v>3768.3</v>
      </c>
      <c r="K17" s="14">
        <f>J17 / K4</f>
        <v>2.037413735130375E-2</v>
      </c>
    </row>
    <row r="18" spans="1:11" ht="39" customHeight="1" x14ac:dyDescent="0.2">
      <c r="A18" s="10" t="s">
        <v>63</v>
      </c>
      <c r="B18" s="10" t="s">
        <v>64</v>
      </c>
      <c r="C18" s="10" t="s">
        <v>28</v>
      </c>
      <c r="D18" s="10" t="s">
        <v>65</v>
      </c>
      <c r="E18" s="11" t="s">
        <v>66</v>
      </c>
      <c r="F18" s="12">
        <v>266.08</v>
      </c>
      <c r="G18" s="13">
        <v>40.36</v>
      </c>
      <c r="H18" s="14" t="s">
        <v>25</v>
      </c>
      <c r="I18" s="13">
        <f>TRUNC(TRUNC(G18 * K5, 2) + G18, 2)</f>
        <v>50.05</v>
      </c>
      <c r="J18" s="13">
        <f t="shared" si="0"/>
        <v>13317.3</v>
      </c>
      <c r="K18" s="14">
        <f>J18 / K4</f>
        <v>7.2002892378132691E-2</v>
      </c>
    </row>
    <row r="19" spans="1:11" ht="24" customHeight="1" x14ac:dyDescent="0.2">
      <c r="A19" s="5" t="s">
        <v>67</v>
      </c>
      <c r="B19" s="5" t="s">
        <v>23</v>
      </c>
      <c r="C19" s="5"/>
      <c r="D19" s="5" t="s">
        <v>68</v>
      </c>
      <c r="E19" s="6"/>
      <c r="F19" s="7">
        <v>1</v>
      </c>
      <c r="G19" s="7" t="s">
        <v>25</v>
      </c>
      <c r="H19" s="9" t="s">
        <v>25</v>
      </c>
      <c r="I19" s="8">
        <f>J20 + J21 + J22 + J23</f>
        <v>44337.469999999994</v>
      </c>
      <c r="J19" s="8">
        <f t="shared" si="0"/>
        <v>44337.47</v>
      </c>
      <c r="K19" s="9">
        <f>J19 / K4</f>
        <v>0.23972021961874307</v>
      </c>
    </row>
    <row r="20" spans="1:11" ht="24" customHeight="1" x14ac:dyDescent="0.2">
      <c r="A20" s="10" t="s">
        <v>69</v>
      </c>
      <c r="B20" s="10" t="s">
        <v>70</v>
      </c>
      <c r="C20" s="10" t="s">
        <v>28</v>
      </c>
      <c r="D20" s="10" t="s">
        <v>71</v>
      </c>
      <c r="E20" s="11" t="s">
        <v>34</v>
      </c>
      <c r="F20" s="12">
        <v>906.68</v>
      </c>
      <c r="G20" s="13">
        <v>1.71</v>
      </c>
      <c r="H20" s="14" t="s">
        <v>25</v>
      </c>
      <c r="I20" s="13">
        <f>TRUNC(TRUNC(G20 * K5, 2) + G20, 2)</f>
        <v>2.12</v>
      </c>
      <c r="J20" s="13">
        <f t="shared" si="0"/>
        <v>1922.16</v>
      </c>
      <c r="K20" s="14">
        <f>J20 / K4</f>
        <v>1.0392578046116822E-2</v>
      </c>
    </row>
    <row r="21" spans="1:11" ht="24" customHeight="1" x14ac:dyDescent="0.2">
      <c r="A21" s="10" t="s">
        <v>72</v>
      </c>
      <c r="B21" s="10" t="s">
        <v>73</v>
      </c>
      <c r="C21" s="10" t="s">
        <v>39</v>
      </c>
      <c r="D21" s="10" t="s">
        <v>74</v>
      </c>
      <c r="E21" s="11" t="s">
        <v>34</v>
      </c>
      <c r="F21" s="12">
        <v>1653.72</v>
      </c>
      <c r="G21" s="13">
        <v>0.43</v>
      </c>
      <c r="H21" s="14" t="s">
        <v>25</v>
      </c>
      <c r="I21" s="13">
        <f>TRUNC(TRUNC(G21 * K5, 2) + G21, 2)</f>
        <v>0.53</v>
      </c>
      <c r="J21" s="13">
        <f t="shared" si="0"/>
        <v>876.47</v>
      </c>
      <c r="K21" s="14">
        <f>J21 / K4</f>
        <v>4.7388265701502532E-3</v>
      </c>
    </row>
    <row r="22" spans="1:11" ht="26.1" customHeight="1" x14ac:dyDescent="0.2">
      <c r="A22" s="10" t="s">
        <v>75</v>
      </c>
      <c r="B22" s="10" t="s">
        <v>76</v>
      </c>
      <c r="C22" s="10" t="s">
        <v>39</v>
      </c>
      <c r="D22" s="10" t="s">
        <v>77</v>
      </c>
      <c r="E22" s="11" t="s">
        <v>78</v>
      </c>
      <c r="F22" s="12">
        <v>155.51</v>
      </c>
      <c r="G22" s="13">
        <v>208.32</v>
      </c>
      <c r="H22" s="14">
        <v>0.22989999999999999</v>
      </c>
      <c r="I22" s="13">
        <f>TRUNC(TRUNC(G22 * H22, 2) + G22, 2)</f>
        <v>256.20999999999998</v>
      </c>
      <c r="J22" s="13">
        <f t="shared" si="0"/>
        <v>39843.21</v>
      </c>
      <c r="K22" s="14">
        <f>J22 / K4</f>
        <v>0.21542102089983259</v>
      </c>
    </row>
    <row r="23" spans="1:11" ht="26.1" customHeight="1" x14ac:dyDescent="0.2">
      <c r="A23" s="10" t="s">
        <v>79</v>
      </c>
      <c r="B23" s="10" t="s">
        <v>57</v>
      </c>
      <c r="C23" s="10" t="s">
        <v>39</v>
      </c>
      <c r="D23" s="10" t="s">
        <v>58</v>
      </c>
      <c r="E23" s="11" t="s">
        <v>59</v>
      </c>
      <c r="F23" s="12">
        <v>1803.87</v>
      </c>
      <c r="G23" s="13">
        <v>0.76</v>
      </c>
      <c r="H23" s="14" t="s">
        <v>25</v>
      </c>
      <c r="I23" s="13">
        <f>TRUNC(TRUNC(G23 * K5, 2) + G23, 2)</f>
        <v>0.94</v>
      </c>
      <c r="J23" s="13">
        <f t="shared" si="0"/>
        <v>1695.63</v>
      </c>
      <c r="K23" s="14">
        <f>J23 / K4</f>
        <v>9.1677941026434145E-3</v>
      </c>
    </row>
    <row r="24" spans="1:11" ht="24" customHeight="1" x14ac:dyDescent="0.2">
      <c r="A24" s="5" t="s">
        <v>80</v>
      </c>
      <c r="B24" s="5" t="s">
        <v>23</v>
      </c>
      <c r="C24" s="5"/>
      <c r="D24" s="5" t="s">
        <v>81</v>
      </c>
      <c r="E24" s="6"/>
      <c r="F24" s="7">
        <v>1</v>
      </c>
      <c r="G24" s="7" t="s">
        <v>25</v>
      </c>
      <c r="H24" s="9" t="s">
        <v>25</v>
      </c>
      <c r="I24" s="8">
        <f>J25 + J26</f>
        <v>57634.03</v>
      </c>
      <c r="J24" s="8">
        <f t="shared" si="0"/>
        <v>57634.03</v>
      </c>
      <c r="K24" s="9">
        <f>J24 / K4</f>
        <v>0.31161097665503301</v>
      </c>
    </row>
    <row r="25" spans="1:11" ht="26.1" customHeight="1" x14ac:dyDescent="0.2">
      <c r="A25" s="15" t="s">
        <v>82</v>
      </c>
      <c r="B25" s="15" t="s">
        <v>83</v>
      </c>
      <c r="C25" s="15" t="s">
        <v>28</v>
      </c>
      <c r="D25" s="15" t="s">
        <v>84</v>
      </c>
      <c r="E25" s="16" t="s">
        <v>85</v>
      </c>
      <c r="F25" s="17">
        <v>744.17</v>
      </c>
      <c r="G25" s="18">
        <v>4.25</v>
      </c>
      <c r="H25" s="19">
        <v>0.22989999999999999</v>
      </c>
      <c r="I25" s="18">
        <f>TRUNC(TRUNC(G25 * H25, 2) + G25, 2)</f>
        <v>5.22</v>
      </c>
      <c r="J25" s="18">
        <f t="shared" si="0"/>
        <v>3884.56</v>
      </c>
      <c r="K25" s="19">
        <f>J25 / K4</f>
        <v>2.1002722444970014E-2</v>
      </c>
    </row>
    <row r="26" spans="1:11" ht="26.1" customHeight="1" x14ac:dyDescent="0.2">
      <c r="A26" s="15" t="s">
        <v>86</v>
      </c>
      <c r="B26" s="15" t="s">
        <v>87</v>
      </c>
      <c r="C26" s="15" t="s">
        <v>28</v>
      </c>
      <c r="D26" s="15" t="s">
        <v>88</v>
      </c>
      <c r="E26" s="16" t="s">
        <v>89</v>
      </c>
      <c r="F26" s="17">
        <v>8.09</v>
      </c>
      <c r="G26" s="18">
        <v>5402.02</v>
      </c>
      <c r="H26" s="19">
        <v>0.22989999999999999</v>
      </c>
      <c r="I26" s="18">
        <f>TRUNC(TRUNC(G26 * H26, 2) + G26, 2)</f>
        <v>6643.94</v>
      </c>
      <c r="J26" s="18">
        <f t="shared" si="0"/>
        <v>53749.47</v>
      </c>
      <c r="K26" s="19">
        <f>J26 / K4</f>
        <v>0.29060825421006303</v>
      </c>
    </row>
    <row r="27" spans="1:11" ht="24" customHeight="1" x14ac:dyDescent="0.2">
      <c r="A27" s="5" t="s">
        <v>90</v>
      </c>
      <c r="B27" s="5" t="s">
        <v>23</v>
      </c>
      <c r="C27" s="5"/>
      <c r="D27" s="5" t="s">
        <v>91</v>
      </c>
      <c r="E27" s="6"/>
      <c r="F27" s="7">
        <v>1</v>
      </c>
      <c r="G27" s="7" t="s">
        <v>25</v>
      </c>
      <c r="H27" s="9" t="s">
        <v>25</v>
      </c>
      <c r="I27" s="8">
        <f>J28</f>
        <v>12655.79</v>
      </c>
      <c r="J27" s="8">
        <f t="shared" si="0"/>
        <v>12655.79</v>
      </c>
      <c r="K27" s="9">
        <f>J27 / K4</f>
        <v>6.8426294018325645E-2</v>
      </c>
    </row>
    <row r="28" spans="1:11" ht="26.1" customHeight="1" x14ac:dyDescent="0.2">
      <c r="A28" s="10" t="s">
        <v>92</v>
      </c>
      <c r="B28" s="10" t="s">
        <v>93</v>
      </c>
      <c r="C28" s="10" t="s">
        <v>39</v>
      </c>
      <c r="D28" s="10" t="s">
        <v>94</v>
      </c>
      <c r="E28" s="11" t="s">
        <v>59</v>
      </c>
      <c r="F28" s="12">
        <v>4176.83</v>
      </c>
      <c r="G28" s="13">
        <v>2.4500000000000002</v>
      </c>
      <c r="H28" s="14" t="s">
        <v>25</v>
      </c>
      <c r="I28" s="13">
        <f>TRUNC(TRUNC(G28 * K5, 2) + G28, 2)</f>
        <v>3.03</v>
      </c>
      <c r="J28" s="13">
        <f t="shared" si="0"/>
        <v>12655.79</v>
      </c>
      <c r="K28" s="14">
        <f>J28 / K4</f>
        <v>6.8426294018325645E-2</v>
      </c>
    </row>
    <row r="29" spans="1:11" ht="24" customHeight="1" x14ac:dyDescent="0.2">
      <c r="A29" s="5" t="s">
        <v>95</v>
      </c>
      <c r="B29" s="5" t="s">
        <v>23</v>
      </c>
      <c r="C29" s="5"/>
      <c r="D29" s="5" t="s">
        <v>96</v>
      </c>
      <c r="E29" s="6"/>
      <c r="F29" s="7">
        <v>1</v>
      </c>
      <c r="G29" s="7" t="s">
        <v>25</v>
      </c>
      <c r="H29" s="9" t="s">
        <v>25</v>
      </c>
      <c r="I29" s="8">
        <f>J30 + J31 + J32</f>
        <v>2737.46</v>
      </c>
      <c r="J29" s="8">
        <f t="shared" si="0"/>
        <v>2737.46</v>
      </c>
      <c r="K29" s="9">
        <f>J29 / K4</f>
        <v>1.4800675645171554E-2</v>
      </c>
    </row>
    <row r="30" spans="1:11" ht="26.1" customHeight="1" x14ac:dyDescent="0.2">
      <c r="A30" s="10" t="s">
        <v>97</v>
      </c>
      <c r="B30" s="10" t="s">
        <v>98</v>
      </c>
      <c r="C30" s="10" t="s">
        <v>39</v>
      </c>
      <c r="D30" s="10" t="s">
        <v>99</v>
      </c>
      <c r="E30" s="11" t="s">
        <v>34</v>
      </c>
      <c r="F30" s="12">
        <v>1.01</v>
      </c>
      <c r="G30" s="13">
        <v>550.63</v>
      </c>
      <c r="H30" s="14" t="s">
        <v>25</v>
      </c>
      <c r="I30" s="13">
        <f>TRUNC(TRUNC(G30 * K5, 2) + G30, 2)</f>
        <v>682.94</v>
      </c>
      <c r="J30" s="13">
        <f t="shared" si="0"/>
        <v>689.76</v>
      </c>
      <c r="K30" s="14">
        <f>J30 / K4</f>
        <v>3.7293381576401228E-3</v>
      </c>
    </row>
    <row r="31" spans="1:11" ht="24" customHeight="1" x14ac:dyDescent="0.2">
      <c r="A31" s="10" t="s">
        <v>100</v>
      </c>
      <c r="B31" s="10" t="s">
        <v>101</v>
      </c>
      <c r="C31" s="10" t="s">
        <v>28</v>
      </c>
      <c r="D31" s="10" t="s">
        <v>102</v>
      </c>
      <c r="E31" s="11" t="s">
        <v>49</v>
      </c>
      <c r="F31" s="12">
        <v>3</v>
      </c>
      <c r="G31" s="13">
        <v>354.23</v>
      </c>
      <c r="H31" s="14" t="s">
        <v>25</v>
      </c>
      <c r="I31" s="13">
        <f>TRUNC(TRUNC(G31 * K5, 2) + G31, 2)</f>
        <v>439.35</v>
      </c>
      <c r="J31" s="13">
        <f t="shared" si="0"/>
        <v>1318.05</v>
      </c>
      <c r="K31" s="14">
        <f>J31 / K4</f>
        <v>7.1263253286325155E-3</v>
      </c>
    </row>
    <row r="32" spans="1:11" ht="26.1" customHeight="1" x14ac:dyDescent="0.2">
      <c r="A32" s="10" t="s">
        <v>103</v>
      </c>
      <c r="B32" s="10" t="s">
        <v>104</v>
      </c>
      <c r="C32" s="10" t="s">
        <v>39</v>
      </c>
      <c r="D32" s="10" t="s">
        <v>105</v>
      </c>
      <c r="E32" s="11" t="s">
        <v>34</v>
      </c>
      <c r="F32" s="12">
        <v>20.04</v>
      </c>
      <c r="G32" s="13">
        <v>29.36</v>
      </c>
      <c r="H32" s="14" t="s">
        <v>25</v>
      </c>
      <c r="I32" s="13">
        <f>TRUNC(TRUNC(G32 * K5, 2) + G32, 2)</f>
        <v>36.409999999999997</v>
      </c>
      <c r="J32" s="13">
        <f t="shared" si="0"/>
        <v>729.65</v>
      </c>
      <c r="K32" s="14">
        <f>J32 / K4</f>
        <v>3.9450121588989152E-3</v>
      </c>
    </row>
    <row r="33" spans="1:11" ht="24" customHeight="1" x14ac:dyDescent="0.2">
      <c r="A33" s="5" t="s">
        <v>106</v>
      </c>
      <c r="B33" s="5" t="s">
        <v>23</v>
      </c>
      <c r="C33" s="5"/>
      <c r="D33" s="5" t="s">
        <v>107</v>
      </c>
      <c r="E33" s="6"/>
      <c r="F33" s="7">
        <v>1</v>
      </c>
      <c r="G33" s="7" t="s">
        <v>25</v>
      </c>
      <c r="H33" s="9" t="s">
        <v>25</v>
      </c>
      <c r="I33" s="8">
        <f>J34 + J35</f>
        <v>4695.0200000000004</v>
      </c>
      <c r="J33" s="8">
        <f t="shared" si="0"/>
        <v>4695.0200000000004</v>
      </c>
      <c r="K33" s="9">
        <f>J33 / K4</f>
        <v>2.5384651526449101E-2</v>
      </c>
    </row>
    <row r="34" spans="1:11" ht="24" customHeight="1" x14ac:dyDescent="0.2">
      <c r="A34" s="10" t="s">
        <v>108</v>
      </c>
      <c r="B34" s="10" t="s">
        <v>109</v>
      </c>
      <c r="C34" s="10" t="s">
        <v>28</v>
      </c>
      <c r="D34" s="10" t="s">
        <v>110</v>
      </c>
      <c r="E34" s="11" t="s">
        <v>49</v>
      </c>
      <c r="F34" s="12">
        <v>3</v>
      </c>
      <c r="G34" s="13">
        <v>482.82</v>
      </c>
      <c r="H34" s="14" t="s">
        <v>25</v>
      </c>
      <c r="I34" s="13">
        <f>TRUNC(TRUNC(G34 * K5, 2) + G34, 2)</f>
        <v>598.84</v>
      </c>
      <c r="J34" s="13">
        <f t="shared" si="0"/>
        <v>1796.52</v>
      </c>
      <c r="K34" s="14">
        <f>J34 / K4</f>
        <v>9.7132779328514759E-3</v>
      </c>
    </row>
    <row r="35" spans="1:11" ht="26.1" customHeight="1" x14ac:dyDescent="0.2">
      <c r="A35" s="10" t="s">
        <v>111</v>
      </c>
      <c r="B35" s="10" t="s">
        <v>112</v>
      </c>
      <c r="C35" s="10" t="s">
        <v>28</v>
      </c>
      <c r="D35" s="10" t="s">
        <v>113</v>
      </c>
      <c r="E35" s="11" t="s">
        <v>114</v>
      </c>
      <c r="F35" s="12">
        <v>2</v>
      </c>
      <c r="G35" s="13">
        <v>1168.47</v>
      </c>
      <c r="H35" s="14" t="s">
        <v>25</v>
      </c>
      <c r="I35" s="13">
        <f>TRUNC(TRUNC(G35 * K5, 2) + G35, 2)</f>
        <v>1449.25</v>
      </c>
      <c r="J35" s="13">
        <f t="shared" si="0"/>
        <v>2898.5</v>
      </c>
      <c r="K35" s="14">
        <f>J35 / K4</f>
        <v>1.5671373593597621E-2</v>
      </c>
    </row>
    <row r="36" spans="1:11" ht="24" customHeight="1" x14ac:dyDescent="0.2">
      <c r="A36" s="5" t="s">
        <v>115</v>
      </c>
      <c r="B36" s="5" t="s">
        <v>23</v>
      </c>
      <c r="C36" s="5"/>
      <c r="D36" s="5" t="s">
        <v>116</v>
      </c>
      <c r="E36" s="6"/>
      <c r="F36" s="7">
        <v>1</v>
      </c>
      <c r="G36" s="7" t="s">
        <v>25</v>
      </c>
      <c r="H36" s="9" t="s">
        <v>25</v>
      </c>
      <c r="I36" s="8">
        <f>J37 + J38 + J39</f>
        <v>3619.52</v>
      </c>
      <c r="J36" s="8">
        <f t="shared" si="0"/>
        <v>3619.52</v>
      </c>
      <c r="K36" s="9">
        <f>J36 / K4</f>
        <v>1.9569725771777978E-2</v>
      </c>
    </row>
    <row r="37" spans="1:11" ht="24" customHeight="1" x14ac:dyDescent="0.2">
      <c r="A37" s="15" t="s">
        <v>117</v>
      </c>
      <c r="B37" s="15" t="s">
        <v>118</v>
      </c>
      <c r="C37" s="15" t="s">
        <v>39</v>
      </c>
      <c r="D37" s="15" t="s">
        <v>119</v>
      </c>
      <c r="E37" s="16" t="s">
        <v>120</v>
      </c>
      <c r="F37" s="17">
        <v>7</v>
      </c>
      <c r="G37" s="18">
        <v>166.98</v>
      </c>
      <c r="H37" s="19" t="s">
        <v>25</v>
      </c>
      <c r="I37" s="18">
        <f>TRUNC(TRUNC(G37 * K5, 2) + G37, 2)</f>
        <v>207.1</v>
      </c>
      <c r="J37" s="18">
        <f t="shared" si="0"/>
        <v>1449.7</v>
      </c>
      <c r="K37" s="19">
        <f>J37 / K4</f>
        <v>7.8381198201271252E-3</v>
      </c>
    </row>
    <row r="38" spans="1:11" ht="24" customHeight="1" x14ac:dyDescent="0.2">
      <c r="A38" s="15" t="s">
        <v>121</v>
      </c>
      <c r="B38" s="15" t="s">
        <v>122</v>
      </c>
      <c r="C38" s="15" t="s">
        <v>39</v>
      </c>
      <c r="D38" s="15" t="s">
        <v>123</v>
      </c>
      <c r="E38" s="16" t="s">
        <v>120</v>
      </c>
      <c r="F38" s="17">
        <v>30</v>
      </c>
      <c r="G38" s="18">
        <v>47.05</v>
      </c>
      <c r="H38" s="19" t="s">
        <v>25</v>
      </c>
      <c r="I38" s="18">
        <f>TRUNC(TRUNC(G38 * K5, 2) + G38, 2)</f>
        <v>58.35</v>
      </c>
      <c r="J38" s="18">
        <f t="shared" si="0"/>
        <v>1750.5</v>
      </c>
      <c r="K38" s="19">
        <f>J38 / K4</f>
        <v>9.4644607471425345E-3</v>
      </c>
    </row>
    <row r="39" spans="1:11" ht="24" customHeight="1" x14ac:dyDescent="0.2">
      <c r="A39" s="15" t="s">
        <v>124</v>
      </c>
      <c r="B39" s="15" t="s">
        <v>125</v>
      </c>
      <c r="C39" s="15" t="s">
        <v>39</v>
      </c>
      <c r="D39" s="15" t="s">
        <v>126</v>
      </c>
      <c r="E39" s="16" t="s">
        <v>120</v>
      </c>
      <c r="F39" s="17">
        <v>11</v>
      </c>
      <c r="G39" s="18">
        <v>30.74</v>
      </c>
      <c r="H39" s="19" t="s">
        <v>25</v>
      </c>
      <c r="I39" s="18">
        <f>TRUNC(TRUNC(G39 * K5, 2) + G39, 2)</f>
        <v>38.119999999999997</v>
      </c>
      <c r="J39" s="18">
        <f t="shared" si="0"/>
        <v>419.32</v>
      </c>
      <c r="K39" s="19">
        <f>J39 / K4</f>
        <v>2.2671452045083165E-3</v>
      </c>
    </row>
    <row r="40" spans="1:11" x14ac:dyDescent="0.2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</row>
    <row r="41" spans="1:11" x14ac:dyDescent="0.2">
      <c r="A41" s="27"/>
      <c r="B41" s="27"/>
      <c r="C41" s="27"/>
      <c r="D41" s="25"/>
      <c r="E41" s="22"/>
      <c r="F41" s="22"/>
      <c r="G41" s="28" t="s">
        <v>127</v>
      </c>
      <c r="H41" s="27"/>
      <c r="I41" s="29">
        <v>149887.07</v>
      </c>
      <c r="J41" s="27"/>
      <c r="K41" s="27"/>
    </row>
    <row r="42" spans="1:11" x14ac:dyDescent="0.2">
      <c r="A42" s="27"/>
      <c r="B42" s="27"/>
      <c r="C42" s="27"/>
      <c r="D42" s="25"/>
      <c r="E42" s="22"/>
      <c r="F42" s="22"/>
      <c r="G42" s="28" t="s">
        <v>128</v>
      </c>
      <c r="H42" s="27"/>
      <c r="I42" s="29">
        <v>35068</v>
      </c>
      <c r="J42" s="27"/>
      <c r="K42" s="27"/>
    </row>
    <row r="43" spans="1:11" x14ac:dyDescent="0.2">
      <c r="A43" s="27"/>
      <c r="B43" s="27"/>
      <c r="C43" s="27"/>
      <c r="D43" s="25"/>
      <c r="E43" s="22"/>
      <c r="F43" s="22"/>
      <c r="G43" s="28" t="s">
        <v>129</v>
      </c>
      <c r="H43" s="27"/>
      <c r="I43" s="29">
        <v>184955.07</v>
      </c>
      <c r="J43" s="27"/>
      <c r="K43" s="27"/>
    </row>
    <row r="44" spans="1:11" ht="60" customHeight="1" x14ac:dyDescent="0.2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</row>
    <row r="45" spans="1:11" ht="69.95" customHeight="1" x14ac:dyDescent="0.2">
      <c r="A45" s="30" t="s">
        <v>130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</row>
  </sheetData>
  <mergeCells count="17">
    <mergeCell ref="E1:F1"/>
    <mergeCell ref="G1:H1"/>
    <mergeCell ref="I1:K1"/>
    <mergeCell ref="E2:F2"/>
    <mergeCell ref="G2:H2"/>
    <mergeCell ref="I2:K2"/>
    <mergeCell ref="A43:C43"/>
    <mergeCell ref="G43:H43"/>
    <mergeCell ref="I43:K43"/>
    <mergeCell ref="A45:K45"/>
    <mergeCell ref="A3:K3"/>
    <mergeCell ref="A41:C41"/>
    <mergeCell ref="G41:H41"/>
    <mergeCell ref="I41:K41"/>
    <mergeCell ref="A42:C42"/>
    <mergeCell ref="G42:H42"/>
    <mergeCell ref="I42:K42"/>
  </mergeCells>
  <pageMargins left="0.5" right="0.5" top="1" bottom="1" header="0.5" footer="0.5"/>
  <pageSetup paperSize="9" scale="67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Prefeitura Municipal de Santa Rosa Prefeitura Municipa</cp:lastModifiedBy>
  <cp:revision>0</cp:revision>
  <cp:lastPrinted>2026-07-22T14:32:27Z</cp:lastPrinted>
  <dcterms:created xsi:type="dcterms:W3CDTF">2026-07-22T14:29:38Z</dcterms:created>
  <dcterms:modified xsi:type="dcterms:W3CDTF">2026-07-22T18:02:58Z</dcterms:modified>
</cp:coreProperties>
</file>